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6380" windowHeight="8190"/>
  </bookViews>
  <sheets>
    <sheet name="Лист1" sheetId="1" r:id="rId1"/>
  </sheets>
  <calcPr calcId="145621" iterateDelta="1E-4"/>
</workbook>
</file>

<file path=xl/calcChain.xml><?xml version="1.0" encoding="utf-8"?>
<calcChain xmlns="http://schemas.openxmlformats.org/spreadsheetml/2006/main">
  <c r="F80" i="1" l="1"/>
  <c r="F79" i="1"/>
  <c r="F78" i="1"/>
  <c r="F75" i="1"/>
  <c r="F74" i="1"/>
  <c r="F73" i="1"/>
  <c r="F71" i="1"/>
  <c r="F69" i="1"/>
  <c r="F70" i="1"/>
  <c r="F68" i="1"/>
  <c r="F67" i="1"/>
  <c r="F65" i="1"/>
  <c r="F61" i="1"/>
  <c r="F62" i="1"/>
  <c r="F63" i="1"/>
  <c r="F64" i="1"/>
  <c r="F60" i="1"/>
  <c r="F59" i="1"/>
  <c r="F56" i="1"/>
  <c r="F47" i="1"/>
  <c r="F48" i="1"/>
  <c r="F49" i="1"/>
  <c r="F50" i="1"/>
  <c r="F51" i="1"/>
  <c r="F52" i="1"/>
  <c r="F53" i="1"/>
  <c r="F54" i="1"/>
  <c r="F55" i="1"/>
  <c r="F46" i="1"/>
  <c r="F45" i="1"/>
  <c r="F4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23" i="1"/>
  <c r="F22" i="1"/>
  <c r="F20" i="1"/>
  <c r="F19" i="1"/>
  <c r="F7" i="1"/>
  <c r="F8" i="1"/>
  <c r="F9" i="1"/>
  <c r="F10" i="1"/>
  <c r="F11" i="1"/>
  <c r="F12" i="1"/>
  <c r="F13" i="1"/>
  <c r="F14" i="1"/>
  <c r="F15" i="1"/>
  <c r="F16" i="1"/>
  <c r="F17" i="1"/>
  <c r="F18" i="1"/>
  <c r="F6" i="1"/>
</calcChain>
</file>

<file path=xl/sharedStrings.xml><?xml version="1.0" encoding="utf-8"?>
<sst xmlns="http://schemas.openxmlformats.org/spreadsheetml/2006/main" count="158" uniqueCount="103">
  <si>
    <t>Наименования работ</t>
  </si>
  <si>
    <t>Кол-во</t>
  </si>
  <si>
    <t>Цена, руб, включая НДС 18%</t>
  </si>
  <si>
    <t>Стоимость, руб, включая НДС 18%</t>
  </si>
  <si>
    <t>Автоматическая пожарная сигнализация</t>
  </si>
  <si>
    <t>Материалы</t>
  </si>
  <si>
    <t>Пульт контроля и управления С 2000-4 или аналог</t>
  </si>
  <si>
    <t>Шт.</t>
  </si>
  <si>
    <t>Извещатель пожарный дымовой аналоговый ИП 212-3СУ или аналог</t>
  </si>
  <si>
    <t>Извещатель пожарный ручной ИПР 513-10 или аналог</t>
  </si>
  <si>
    <t>Источник бесперебойного питания СКАТ – 1200С или аналог</t>
  </si>
  <si>
    <t>Оповещатель световой «Выход» Молния-12В или аналог</t>
  </si>
  <si>
    <t>Оповещатель звуковой «VP-1» 12 В или аналог</t>
  </si>
  <si>
    <t>Считыватель брелоков Touch Memory «Считыватель-2» или аналог</t>
  </si>
  <si>
    <t>Электронный ключ-идентификатор Touch Memory или аналог</t>
  </si>
  <si>
    <t>Аккумуляторная батарея АКБ 12 В/7ач или аналог</t>
  </si>
  <si>
    <t>Свето-звуковой оповещатель уличного исполнения «МАЯК-12К» или аналог</t>
  </si>
  <si>
    <t>Гофро труба</t>
  </si>
  <si>
    <t>м</t>
  </si>
  <si>
    <t>Кабель КПСВЭВнг(А)-LS 1х2х0,75 или аналог</t>
  </si>
  <si>
    <t>Электрический короб</t>
  </si>
  <si>
    <t>% от общей стоимости материалов</t>
  </si>
  <si>
    <t>Монтажные работы</t>
  </si>
  <si>
    <t>Установка дымового пожарного датчика</t>
  </si>
  <si>
    <t>шт.</t>
  </si>
  <si>
    <t>Установка ручного пожарного датчика</t>
  </si>
  <si>
    <t>Установка свето\звукового оповещателя</t>
  </si>
  <si>
    <t>Установка свето\звукового оповещателя (на улице)</t>
  </si>
  <si>
    <t>Установка приемно-контрольного прибора</t>
  </si>
  <si>
    <t>Настройка приемно контрольного прибора</t>
  </si>
  <si>
    <t>Пуско-наладочные работы системы до 6 шлейфов</t>
  </si>
  <si>
    <t>сист.</t>
  </si>
  <si>
    <t>Диагностика системы и определение неисправности</t>
  </si>
  <si>
    <t>компл.</t>
  </si>
  <si>
    <t>Монтаж бесперебойного блока питания</t>
  </si>
  <si>
    <t>Монтаж громкоговорителя</t>
  </si>
  <si>
    <t>Прокладка кабеля сечением до 2,5 кв.мм</t>
  </si>
  <si>
    <t>Прокладка гофро трубы в помещении</t>
  </si>
  <si>
    <t>Затягивание кабеля в гофру</t>
  </si>
  <si>
    <t>Монтаж электротехнического короба</t>
  </si>
  <si>
    <t>Монтаж кабеля в электротехническом коробе</t>
  </si>
  <si>
    <t>Установка распаячных коробок</t>
  </si>
  <si>
    <t>Пробивка отверстий в кирпиче до 500 мм</t>
  </si>
  <si>
    <t>Пробивка отверстий в бетоне до 500 мм</t>
  </si>
  <si>
    <t>Штробление</t>
  </si>
  <si>
    <t>Измерение сопротивления шлейфа</t>
  </si>
  <si>
    <t>шт</t>
  </si>
  <si>
    <t>Измерение сопротивление изоляции</t>
  </si>
  <si>
    <t>Демонтажные работы</t>
  </si>
  <si>
    <t>Демонтаж теплового пожарного датчика</t>
  </si>
  <si>
    <t>Демонтаж дымового пожарного датчика</t>
  </si>
  <si>
    <t>Демонтаж ручного пожарного датчика</t>
  </si>
  <si>
    <t>Демонтаж свето\звукового оповещателя</t>
  </si>
  <si>
    <t>Демонтаж свето\звукового оповещателя (на улице)</t>
  </si>
  <si>
    <t>Демонтаж приемно-контрольного прибора</t>
  </si>
  <si>
    <t>Демонтаж беспроводного датчика</t>
  </si>
  <si>
    <t>Демонтаж модуля порошкового пожаротушения</t>
  </si>
  <si>
    <t>Демонтаж потолочного громкоговорителя</t>
  </si>
  <si>
    <t>Демонтаж настенного громкоговорителя</t>
  </si>
  <si>
    <t>Демонтаж кабеля сечением до 2,5 кв.мм</t>
  </si>
  <si>
    <t>Автоматическая установка пожаротушения</t>
  </si>
  <si>
    <t>материалы</t>
  </si>
  <si>
    <t>Ороситель спринклерный универсальный К=80, 
TY4651 ИЛИ АНАЛОГ</t>
  </si>
  <si>
    <t>Цоколь фасонный для установки оросителей 
ES2 или аналог</t>
  </si>
  <si>
    <t>Муфта стальная приварная Мп-4   Ру-16 или аналог</t>
  </si>
  <si>
    <t>Труба гофрированная, нержавеющая сталь  Ду16 , Ру16 или аналог</t>
  </si>
  <si>
    <t>м.</t>
  </si>
  <si>
    <t>Трубы стальные водогазопроводные черные Ду50 или аналог</t>
  </si>
  <si>
    <t>Модуль порошкового пожаротушения "Буран" 
2,5(2С)</t>
  </si>
  <si>
    <t>Монтажные/демонтажные работы</t>
  </si>
  <si>
    <t>Демонтаж оросителя спринклерного</t>
  </si>
  <si>
    <t>Монтаж оросителя спринклерного (в стоимость монтажа входит весь объем расходного материала)</t>
  </si>
  <si>
    <t>Перестановка оросителя спринклерного в уровень с потолком</t>
  </si>
  <si>
    <t>Дополнительные работы</t>
  </si>
  <si>
    <t>Слив воды</t>
  </si>
  <si>
    <r>
      <t>М</t>
    </r>
    <r>
      <rPr>
        <vertAlign val="superscript"/>
        <sz val="12"/>
        <color rgb="FF000000"/>
        <rFont val="Calibri"/>
        <family val="2"/>
        <charset val="204"/>
      </rPr>
      <t>3</t>
    </r>
  </si>
  <si>
    <t>Выезд специалиста за пределы областного центра</t>
  </si>
  <si>
    <t>1 км</t>
  </si>
  <si>
    <t>Разовые на один объект высотные работы до 4,5 метров</t>
  </si>
  <si>
    <t>Руб.</t>
  </si>
  <si>
    <t>Коэффициент надбавки за проведение работ в ночное время (22.00 – 8.00) от стоимости работ, которые необходимо выполнить</t>
  </si>
  <si>
    <t>коэф.</t>
  </si>
  <si>
    <t>%</t>
  </si>
  <si>
    <t>Коэффициент надбавки за проведение работ в праздничные и выходные дни от стоимости работ, которые необходимо выполнить</t>
  </si>
  <si>
    <t>Проектные работы</t>
  </si>
  <si>
    <t>проект</t>
  </si>
  <si>
    <t>Стоимость технического обслуживания системы АПС (указать за обслуживание одного объекта 1 раз в месяц)</t>
  </si>
  <si>
    <t>объект</t>
  </si>
  <si>
    <t>* Ссылки на марки носят описательный, а не обязательный характер. Участник может предложить в своей заявке эквивалент продукции при условии, что такая замена по существу равноценна или превосходит по качеству и функциональным характеристикам продукцию, указанную Заказчиком.</t>
  </si>
  <si>
    <t>1. Цены, указанные в коммерческом предложении, зафиксированы на 1 год.</t>
  </si>
  <si>
    <t>до подписания дополнительного соглашения к договору – да/нет</t>
  </si>
  <si>
    <t>3. Наличие необходимых ресурсов для оказания услуг по предмету тендера – да/нет</t>
  </si>
  <si>
    <t>4. Отсрочка платежа за оказанные услуги 30 календарных дней с даты подписания актов приёма работ</t>
  </si>
  <si>
    <r>
      <t xml:space="preserve">5. Предоставление фотоотчета о проделанных работах (монтаже, ремонте) </t>
    </r>
    <r>
      <rPr>
        <b/>
        <u/>
        <sz val="12"/>
        <color rgb="FF000000"/>
        <rFont val="Calibri"/>
        <family val="2"/>
        <charset val="204"/>
      </rPr>
      <t>в двухдневный срок</t>
    </r>
    <r>
      <rPr>
        <b/>
        <sz val="12"/>
        <color rgb="FF000000"/>
        <rFont val="Calibri"/>
        <family val="2"/>
        <charset val="204"/>
      </rPr>
      <t xml:space="preserve"> – да/нет</t>
    </r>
  </si>
  <si>
    <t>2. Возможность проведения монтажа противопожарной автоматики в кратчайшие сроки по гарантийному письму об оплате.</t>
  </si>
  <si>
    <t>Приложение №1</t>
  </si>
  <si>
    <t>__ / __ / 2014г.</t>
  </si>
  <si>
    <t>Директор ООО ______________ __________________ /__________________/</t>
  </si>
  <si>
    <t xml:space="preserve">                            м.п.</t>
  </si>
  <si>
    <t>Итоговая стоимость, руб с НДС</t>
  </si>
  <si>
    <t>Единица измерения</t>
  </si>
  <si>
    <t>Монтаж модуля порошкового пожаротушения</t>
  </si>
  <si>
    <t>Расходный материал (крепеж, изолента, маркеры и т.д.)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</si>
</sst>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rgb="FF000000"/>
      <name val="Calibri"/>
      <family val="2"/>
      <charset val="204"/>
    </font>
    <font>
      <b/>
      <sz val="12"/>
      <color rgb="FF000000"/>
      <name val="Calibri"/>
      <family val="2"/>
      <charset val="204"/>
    </font>
    <font>
      <b/>
      <i/>
      <sz val="14"/>
      <color rgb="FF000000"/>
      <name val="Calibri"/>
      <family val="2"/>
      <charset val="204"/>
    </font>
    <font>
      <b/>
      <i/>
      <sz val="12"/>
      <color rgb="FF000000"/>
      <name val="Calibri"/>
      <family val="2"/>
      <charset val="204"/>
    </font>
    <font>
      <sz val="12"/>
      <color rgb="FF000000"/>
      <name val="Calibri"/>
      <family val="2"/>
      <charset val="204"/>
    </font>
    <font>
      <vertAlign val="superscript"/>
      <sz val="12"/>
      <color rgb="FF000000"/>
      <name val="Calibri"/>
      <family val="2"/>
      <charset val="204"/>
    </font>
    <font>
      <i/>
      <sz val="9"/>
      <color rgb="FF000000"/>
      <name val="Times New Roman"/>
      <family val="1"/>
      <charset val="204"/>
    </font>
    <font>
      <b/>
      <u/>
      <sz val="12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center" vertical="center" wrapText="1"/>
    </xf>
    <xf numFmtId="0" fontId="0" fillId="0" borderId="0" xfId="0" applyFont="1"/>
    <xf numFmtId="0" fontId="4" fillId="0" borderId="9" xfId="0" applyFont="1" applyBorder="1" applyAlignment="1">
      <alignment horizontal="left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left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9" xfId="0" applyFont="1" applyBorder="1" applyAlignment="1">
      <alignment vertical="center" wrapText="1"/>
    </xf>
    <xf numFmtId="0" fontId="4" fillId="0" borderId="4" xfId="0" applyFont="1" applyBorder="1" applyAlignment="1">
      <alignment vertical="center" wrapText="1"/>
    </xf>
    <xf numFmtId="0" fontId="4" fillId="0" borderId="12" xfId="0" applyFont="1" applyBorder="1" applyAlignment="1">
      <alignment vertical="center" wrapText="1"/>
    </xf>
    <xf numFmtId="0" fontId="0" fillId="0" borderId="0" xfId="0" applyAlignment="1">
      <alignment horizontal="right"/>
    </xf>
    <xf numFmtId="4" fontId="4" fillId="0" borderId="5" xfId="0" applyNumberFormat="1" applyFont="1" applyBorder="1" applyAlignment="1">
      <alignment horizontal="center" vertical="center" wrapText="1"/>
    </xf>
    <xf numFmtId="4" fontId="4" fillId="0" borderId="6" xfId="0" applyNumberFormat="1" applyFont="1" applyBorder="1" applyAlignment="1">
      <alignment horizontal="center" vertical="center" wrapText="1"/>
    </xf>
    <xf numFmtId="10" fontId="4" fillId="0" borderId="5" xfId="0" applyNumberFormat="1" applyFont="1" applyBorder="1" applyAlignment="1">
      <alignment horizontal="center" vertical="center" wrapText="1"/>
    </xf>
    <xf numFmtId="4" fontId="4" fillId="0" borderId="10" xfId="0" applyNumberFormat="1" applyFont="1" applyBorder="1" applyAlignment="1">
      <alignment horizontal="center" vertical="center" wrapText="1"/>
    </xf>
    <xf numFmtId="4" fontId="4" fillId="0" borderId="11" xfId="0" applyNumberFormat="1" applyFont="1" applyBorder="1" applyAlignment="1">
      <alignment horizontal="center" vertical="center" wrapText="1"/>
    </xf>
    <xf numFmtId="4" fontId="4" fillId="0" borderId="13" xfId="0" applyNumberFormat="1" applyFont="1" applyBorder="1" applyAlignment="1">
      <alignment horizontal="center" vertical="center" wrapText="1"/>
    </xf>
    <xf numFmtId="4" fontId="1" fillId="0" borderId="7" xfId="0" applyNumberFormat="1" applyFont="1" applyBorder="1" applyAlignment="1">
      <alignment horizontal="center" vertical="center" wrapText="1"/>
    </xf>
    <xf numFmtId="4" fontId="4" fillId="0" borderId="14" xfId="0" applyNumberFormat="1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6" fillId="0" borderId="0" xfId="0" applyFont="1" applyAlignment="1">
      <alignment wrapText="1"/>
    </xf>
    <xf numFmtId="0" fontId="1" fillId="0" borderId="16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  <xf numFmtId="0" fontId="1" fillId="0" borderId="18" xfId="0" applyFont="1" applyBorder="1" applyAlignment="1">
      <alignment horizontal="center" vertical="center" wrapText="1"/>
    </xf>
    <xf numFmtId="10" fontId="4" fillId="0" borderId="19" xfId="0" applyNumberFormat="1" applyFont="1" applyBorder="1" applyAlignment="1">
      <alignment horizontal="center" vertical="center" wrapText="1"/>
    </xf>
    <xf numFmtId="10" fontId="4" fillId="0" borderId="2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92"/>
  <sheetViews>
    <sheetView tabSelected="1" zoomScaleNormal="100" workbookViewId="0">
      <selection activeCell="E19" sqref="E19"/>
    </sheetView>
  </sheetViews>
  <sheetFormatPr defaultRowHeight="15" x14ac:dyDescent="0.25"/>
  <cols>
    <col min="1" max="1" width="2.42578125" customWidth="1"/>
    <col min="2" max="2" width="29.5703125"/>
    <col min="3" max="3" width="17.42578125"/>
    <col min="4" max="4" width="11" customWidth="1"/>
    <col min="5" max="5" width="12.85546875"/>
    <col min="6" max="6" width="21" customWidth="1"/>
    <col min="7" max="1026" width="8.7109375"/>
  </cols>
  <sheetData>
    <row r="1" spans="2:8" x14ac:dyDescent="0.25">
      <c r="F1" s="13" t="s">
        <v>95</v>
      </c>
    </row>
    <row r="3" spans="2:8" ht="54.75" customHeight="1" x14ac:dyDescent="0.25">
      <c r="B3" s="1" t="s">
        <v>0</v>
      </c>
      <c r="C3" s="1" t="s">
        <v>100</v>
      </c>
      <c r="D3" s="1" t="s">
        <v>1</v>
      </c>
      <c r="E3" s="1" t="s">
        <v>2</v>
      </c>
      <c r="F3" s="2" t="s">
        <v>3</v>
      </c>
    </row>
    <row r="4" spans="2:8" ht="22.5" customHeight="1" x14ac:dyDescent="0.25">
      <c r="B4" s="32" t="s">
        <v>4</v>
      </c>
      <c r="C4" s="32"/>
      <c r="D4" s="32"/>
      <c r="E4" s="32"/>
      <c r="F4" s="32"/>
    </row>
    <row r="5" spans="2:8" ht="15.75" customHeight="1" x14ac:dyDescent="0.25">
      <c r="B5" s="23" t="s">
        <v>5</v>
      </c>
      <c r="C5" s="23"/>
      <c r="D5" s="23"/>
      <c r="E5" s="23"/>
      <c r="F5" s="23"/>
    </row>
    <row r="6" spans="2:8" ht="47.25" x14ac:dyDescent="0.25">
      <c r="B6" s="3" t="s">
        <v>6</v>
      </c>
      <c r="C6" s="4" t="s">
        <v>7</v>
      </c>
      <c r="D6" s="4">
        <v>1</v>
      </c>
      <c r="E6" s="14"/>
      <c r="F6" s="15">
        <f>E6*D6</f>
        <v>0</v>
      </c>
    </row>
    <row r="7" spans="2:8" ht="47.25" x14ac:dyDescent="0.25">
      <c r="B7" s="3" t="s">
        <v>8</v>
      </c>
      <c r="C7" s="4" t="s">
        <v>7</v>
      </c>
      <c r="D7" s="4">
        <v>1</v>
      </c>
      <c r="E7" s="14"/>
      <c r="F7" s="15">
        <f t="shared" ref="F7:F18" si="0">E7*D7</f>
        <v>0</v>
      </c>
      <c r="H7" s="5"/>
    </row>
    <row r="8" spans="2:8" ht="47.25" x14ac:dyDescent="0.25">
      <c r="B8" s="3" t="s">
        <v>9</v>
      </c>
      <c r="C8" s="4" t="s">
        <v>7</v>
      </c>
      <c r="D8" s="4">
        <v>1</v>
      </c>
      <c r="E8" s="14"/>
      <c r="F8" s="15">
        <f t="shared" si="0"/>
        <v>0</v>
      </c>
    </row>
    <row r="9" spans="2:8" ht="47.25" x14ac:dyDescent="0.25">
      <c r="B9" s="3" t="s">
        <v>10</v>
      </c>
      <c r="C9" s="4" t="s">
        <v>7</v>
      </c>
      <c r="D9" s="4">
        <v>1</v>
      </c>
      <c r="E9" s="14"/>
      <c r="F9" s="15">
        <f t="shared" si="0"/>
        <v>0</v>
      </c>
    </row>
    <row r="10" spans="2:8" ht="47.25" x14ac:dyDescent="0.25">
      <c r="B10" s="3" t="s">
        <v>11</v>
      </c>
      <c r="C10" s="4" t="s">
        <v>7</v>
      </c>
      <c r="D10" s="4">
        <v>1</v>
      </c>
      <c r="E10" s="14"/>
      <c r="F10" s="15">
        <f t="shared" si="0"/>
        <v>0</v>
      </c>
    </row>
    <row r="11" spans="2:8" ht="31.5" x14ac:dyDescent="0.25">
      <c r="B11" s="3" t="s">
        <v>12</v>
      </c>
      <c r="C11" s="4" t="s">
        <v>7</v>
      </c>
      <c r="D11" s="4">
        <v>1</v>
      </c>
      <c r="E11" s="14"/>
      <c r="F11" s="15">
        <f t="shared" si="0"/>
        <v>0</v>
      </c>
    </row>
    <row r="12" spans="2:8" ht="63" x14ac:dyDescent="0.25">
      <c r="B12" s="3" t="s">
        <v>13</v>
      </c>
      <c r="C12" s="4" t="s">
        <v>7</v>
      </c>
      <c r="D12" s="4">
        <v>1</v>
      </c>
      <c r="E12" s="14"/>
      <c r="F12" s="15">
        <f t="shared" si="0"/>
        <v>0</v>
      </c>
    </row>
    <row r="13" spans="2:8" ht="47.25" x14ac:dyDescent="0.25">
      <c r="B13" s="3" t="s">
        <v>14</v>
      </c>
      <c r="C13" s="4" t="s">
        <v>7</v>
      </c>
      <c r="D13" s="4">
        <v>1</v>
      </c>
      <c r="E13" s="14"/>
      <c r="F13" s="15">
        <f t="shared" si="0"/>
        <v>0</v>
      </c>
    </row>
    <row r="14" spans="2:8" ht="31.5" x14ac:dyDescent="0.25">
      <c r="B14" s="3" t="s">
        <v>15</v>
      </c>
      <c r="C14" s="4" t="s">
        <v>7</v>
      </c>
      <c r="D14" s="4">
        <v>1</v>
      </c>
      <c r="E14" s="14"/>
      <c r="F14" s="15">
        <f t="shared" si="0"/>
        <v>0</v>
      </c>
    </row>
    <row r="15" spans="2:8" ht="52.5" customHeight="1" x14ac:dyDescent="0.25">
      <c r="B15" s="3" t="s">
        <v>16</v>
      </c>
      <c r="C15" s="4" t="s">
        <v>7</v>
      </c>
      <c r="D15" s="4">
        <v>1</v>
      </c>
      <c r="E15" s="14"/>
      <c r="F15" s="15">
        <f t="shared" si="0"/>
        <v>0</v>
      </c>
    </row>
    <row r="16" spans="2:8" ht="22.5" customHeight="1" x14ac:dyDescent="0.25">
      <c r="B16" s="3" t="s">
        <v>17</v>
      </c>
      <c r="C16" s="4" t="s">
        <v>18</v>
      </c>
      <c r="D16" s="4">
        <v>1</v>
      </c>
      <c r="E16" s="14"/>
      <c r="F16" s="15">
        <f t="shared" si="0"/>
        <v>0</v>
      </c>
    </row>
    <row r="17" spans="2:6" ht="31.5" x14ac:dyDescent="0.25">
      <c r="B17" s="3" t="s">
        <v>19</v>
      </c>
      <c r="C17" s="4" t="s">
        <v>18</v>
      </c>
      <c r="D17" s="4">
        <v>1</v>
      </c>
      <c r="E17" s="14"/>
      <c r="F17" s="15">
        <f t="shared" si="0"/>
        <v>0</v>
      </c>
    </row>
    <row r="18" spans="2:6" ht="15.75" x14ac:dyDescent="0.25">
      <c r="B18" s="3" t="s">
        <v>20</v>
      </c>
      <c r="C18" s="4" t="s">
        <v>18</v>
      </c>
      <c r="D18" s="4">
        <v>1</v>
      </c>
      <c r="E18" s="14"/>
      <c r="F18" s="15">
        <f t="shared" si="0"/>
        <v>0</v>
      </c>
    </row>
    <row r="19" spans="2:6" ht="47.25" x14ac:dyDescent="0.25">
      <c r="B19" s="3" t="s">
        <v>102</v>
      </c>
      <c r="C19" s="34" t="s">
        <v>21</v>
      </c>
      <c r="D19" s="35"/>
      <c r="E19" s="16"/>
      <c r="F19" s="15">
        <f>(SUM(F6:F18))*E19</f>
        <v>0</v>
      </c>
    </row>
    <row r="20" spans="2:6" ht="36" customHeight="1" thickBot="1" x14ac:dyDescent="0.3">
      <c r="B20" s="27" t="s">
        <v>99</v>
      </c>
      <c r="C20" s="28"/>
      <c r="D20" s="28"/>
      <c r="E20" s="29"/>
      <c r="F20" s="20">
        <f>SUM(F6:F19)</f>
        <v>0</v>
      </c>
    </row>
    <row r="21" spans="2:6" ht="16.5" customHeight="1" thickBot="1" x14ac:dyDescent="0.3">
      <c r="B21" s="24" t="s">
        <v>22</v>
      </c>
      <c r="C21" s="24"/>
      <c r="D21" s="24"/>
      <c r="E21" s="24"/>
      <c r="F21" s="24"/>
    </row>
    <row r="22" spans="2:6" ht="31.5" x14ac:dyDescent="0.25">
      <c r="B22" s="6" t="s">
        <v>23</v>
      </c>
      <c r="C22" s="7" t="s">
        <v>24</v>
      </c>
      <c r="D22" s="7">
        <v>1</v>
      </c>
      <c r="E22" s="17"/>
      <c r="F22" s="18">
        <f>E22*D22</f>
        <v>0</v>
      </c>
    </row>
    <row r="23" spans="2:6" ht="31.5" x14ac:dyDescent="0.25">
      <c r="B23" s="3" t="s">
        <v>25</v>
      </c>
      <c r="C23" s="4" t="s">
        <v>24</v>
      </c>
      <c r="D23" s="4">
        <v>1</v>
      </c>
      <c r="E23" s="14"/>
      <c r="F23" s="15">
        <f>E23*D23</f>
        <v>0</v>
      </c>
    </row>
    <row r="24" spans="2:6" ht="31.5" x14ac:dyDescent="0.25">
      <c r="B24" s="3" t="s">
        <v>26</v>
      </c>
      <c r="C24" s="4" t="s">
        <v>24</v>
      </c>
      <c r="D24" s="4">
        <v>1</v>
      </c>
      <c r="E24" s="14"/>
      <c r="F24" s="15">
        <f t="shared" ref="F24:F42" si="1">E24*D24</f>
        <v>0</v>
      </c>
    </row>
    <row r="25" spans="2:6" ht="31.5" x14ac:dyDescent="0.25">
      <c r="B25" s="3" t="s">
        <v>27</v>
      </c>
      <c r="C25" s="4" t="s">
        <v>24</v>
      </c>
      <c r="D25" s="4">
        <v>1</v>
      </c>
      <c r="E25" s="14"/>
      <c r="F25" s="15">
        <f t="shared" si="1"/>
        <v>0</v>
      </c>
    </row>
    <row r="26" spans="2:6" ht="31.5" x14ac:dyDescent="0.25">
      <c r="B26" s="3" t="s">
        <v>28</v>
      </c>
      <c r="C26" s="4" t="s">
        <v>24</v>
      </c>
      <c r="D26" s="4">
        <v>1</v>
      </c>
      <c r="E26" s="14"/>
      <c r="F26" s="15">
        <f t="shared" si="1"/>
        <v>0</v>
      </c>
    </row>
    <row r="27" spans="2:6" ht="31.5" x14ac:dyDescent="0.25">
      <c r="B27" s="3" t="s">
        <v>29</v>
      </c>
      <c r="C27" s="4" t="s">
        <v>24</v>
      </c>
      <c r="D27" s="4">
        <v>1</v>
      </c>
      <c r="E27" s="14"/>
      <c r="F27" s="15">
        <f t="shared" si="1"/>
        <v>0</v>
      </c>
    </row>
    <row r="28" spans="2:6" ht="31.5" x14ac:dyDescent="0.25">
      <c r="B28" s="3" t="s">
        <v>30</v>
      </c>
      <c r="C28" s="4" t="s">
        <v>31</v>
      </c>
      <c r="D28" s="4">
        <v>1</v>
      </c>
      <c r="E28" s="14"/>
      <c r="F28" s="15">
        <f t="shared" si="1"/>
        <v>0</v>
      </c>
    </row>
    <row r="29" spans="2:6" ht="47.25" x14ac:dyDescent="0.25">
      <c r="B29" s="3" t="s">
        <v>32</v>
      </c>
      <c r="C29" s="4" t="s">
        <v>33</v>
      </c>
      <c r="D29" s="4">
        <v>1</v>
      </c>
      <c r="E29" s="14"/>
      <c r="F29" s="15">
        <f t="shared" si="1"/>
        <v>0</v>
      </c>
    </row>
    <row r="30" spans="2:6" ht="31.5" x14ac:dyDescent="0.25">
      <c r="B30" s="3" t="s">
        <v>34</v>
      </c>
      <c r="C30" s="4" t="s">
        <v>24</v>
      </c>
      <c r="D30" s="4">
        <v>1</v>
      </c>
      <c r="E30" s="14"/>
      <c r="F30" s="15">
        <f t="shared" si="1"/>
        <v>0</v>
      </c>
    </row>
    <row r="31" spans="2:6" ht="15.75" x14ac:dyDescent="0.25">
      <c r="B31" s="3" t="s">
        <v>35</v>
      </c>
      <c r="C31" s="4" t="s">
        <v>24</v>
      </c>
      <c r="D31" s="4">
        <v>1</v>
      </c>
      <c r="E31" s="14"/>
      <c r="F31" s="15">
        <f t="shared" si="1"/>
        <v>0</v>
      </c>
    </row>
    <row r="32" spans="2:6" ht="31.5" x14ac:dyDescent="0.25">
      <c r="B32" s="3" t="s">
        <v>36</v>
      </c>
      <c r="C32" s="4" t="s">
        <v>18</v>
      </c>
      <c r="D32" s="4">
        <v>1</v>
      </c>
      <c r="E32" s="14"/>
      <c r="F32" s="15">
        <f t="shared" si="1"/>
        <v>0</v>
      </c>
    </row>
    <row r="33" spans="2:6" ht="31.5" x14ac:dyDescent="0.25">
      <c r="B33" s="3" t="s">
        <v>37</v>
      </c>
      <c r="C33" s="4" t="s">
        <v>18</v>
      </c>
      <c r="D33" s="4">
        <v>1</v>
      </c>
      <c r="E33" s="14"/>
      <c r="F33" s="15">
        <f t="shared" si="1"/>
        <v>0</v>
      </c>
    </row>
    <row r="34" spans="2:6" ht="15.75" x14ac:dyDescent="0.25">
      <c r="B34" s="3" t="s">
        <v>38</v>
      </c>
      <c r="C34" s="4" t="s">
        <v>18</v>
      </c>
      <c r="D34" s="4">
        <v>1</v>
      </c>
      <c r="E34" s="14"/>
      <c r="F34" s="15">
        <f t="shared" si="1"/>
        <v>0</v>
      </c>
    </row>
    <row r="35" spans="2:6" ht="31.5" x14ac:dyDescent="0.25">
      <c r="B35" s="3" t="s">
        <v>39</v>
      </c>
      <c r="C35" s="4" t="s">
        <v>18</v>
      </c>
      <c r="D35" s="4">
        <v>1</v>
      </c>
      <c r="E35" s="14"/>
      <c r="F35" s="15">
        <f t="shared" si="1"/>
        <v>0</v>
      </c>
    </row>
    <row r="36" spans="2:6" ht="31.5" x14ac:dyDescent="0.25">
      <c r="B36" s="3" t="s">
        <v>40</v>
      </c>
      <c r="C36" s="4" t="s">
        <v>18</v>
      </c>
      <c r="D36" s="4">
        <v>1</v>
      </c>
      <c r="E36" s="14"/>
      <c r="F36" s="15">
        <f t="shared" si="1"/>
        <v>0</v>
      </c>
    </row>
    <row r="37" spans="2:6" ht="31.5" x14ac:dyDescent="0.25">
      <c r="B37" s="3" t="s">
        <v>41</v>
      </c>
      <c r="C37" s="4" t="s">
        <v>24</v>
      </c>
      <c r="D37" s="4">
        <v>1</v>
      </c>
      <c r="E37" s="14"/>
      <c r="F37" s="15">
        <f t="shared" si="1"/>
        <v>0</v>
      </c>
    </row>
    <row r="38" spans="2:6" ht="31.5" x14ac:dyDescent="0.25">
      <c r="B38" s="3" t="s">
        <v>42</v>
      </c>
      <c r="C38" s="4" t="s">
        <v>24</v>
      </c>
      <c r="D38" s="4">
        <v>1</v>
      </c>
      <c r="E38" s="14"/>
      <c r="F38" s="15">
        <f t="shared" si="1"/>
        <v>0</v>
      </c>
    </row>
    <row r="39" spans="2:6" ht="31.5" x14ac:dyDescent="0.25">
      <c r="B39" s="3" t="s">
        <v>43</v>
      </c>
      <c r="C39" s="4" t="s">
        <v>24</v>
      </c>
      <c r="D39" s="4">
        <v>1</v>
      </c>
      <c r="E39" s="14"/>
      <c r="F39" s="15">
        <f t="shared" si="1"/>
        <v>0</v>
      </c>
    </row>
    <row r="40" spans="2:6" ht="15.75" x14ac:dyDescent="0.25">
      <c r="B40" s="3" t="s">
        <v>44</v>
      </c>
      <c r="C40" s="4" t="s">
        <v>18</v>
      </c>
      <c r="D40" s="4">
        <v>1</v>
      </c>
      <c r="E40" s="14"/>
      <c r="F40" s="15">
        <f t="shared" si="1"/>
        <v>0</v>
      </c>
    </row>
    <row r="41" spans="2:6" ht="57" customHeight="1" x14ac:dyDescent="0.25">
      <c r="B41" s="8" t="s">
        <v>45</v>
      </c>
      <c r="C41" s="9" t="s">
        <v>46</v>
      </c>
      <c r="D41" s="9">
        <v>1</v>
      </c>
      <c r="E41" s="19"/>
      <c r="F41" s="15">
        <f t="shared" si="1"/>
        <v>0</v>
      </c>
    </row>
    <row r="42" spans="2:6" ht="50.25" customHeight="1" x14ac:dyDescent="0.25">
      <c r="B42" s="8" t="s">
        <v>47</v>
      </c>
      <c r="C42" s="9" t="s">
        <v>46</v>
      </c>
      <c r="D42" s="9">
        <v>1</v>
      </c>
      <c r="E42" s="19"/>
      <c r="F42" s="15">
        <f t="shared" si="1"/>
        <v>0</v>
      </c>
    </row>
    <row r="43" spans="2:6" ht="32.25" customHeight="1" thickBot="1" x14ac:dyDescent="0.3">
      <c r="B43" s="27" t="s">
        <v>99</v>
      </c>
      <c r="C43" s="28"/>
      <c r="D43" s="28"/>
      <c r="E43" s="29"/>
      <c r="F43" s="20">
        <f>SUM(F22:F42)</f>
        <v>0</v>
      </c>
    </row>
    <row r="44" spans="2:6" ht="16.5" customHeight="1" thickBot="1" x14ac:dyDescent="0.3">
      <c r="B44" s="24" t="s">
        <v>48</v>
      </c>
      <c r="C44" s="24"/>
      <c r="D44" s="24"/>
      <c r="E44" s="24"/>
      <c r="F44" s="24"/>
    </row>
    <row r="45" spans="2:6" ht="31.5" x14ac:dyDescent="0.25">
      <c r="B45" s="10" t="s">
        <v>49</v>
      </c>
      <c r="C45" s="7" t="s">
        <v>24</v>
      </c>
      <c r="D45" s="7">
        <v>1</v>
      </c>
      <c r="E45" s="17"/>
      <c r="F45" s="18">
        <f>E45*D45</f>
        <v>0</v>
      </c>
    </row>
    <row r="46" spans="2:6" ht="31.5" x14ac:dyDescent="0.25">
      <c r="B46" s="11" t="s">
        <v>50</v>
      </c>
      <c r="C46" s="4" t="s">
        <v>24</v>
      </c>
      <c r="D46" s="4">
        <v>1</v>
      </c>
      <c r="E46" s="14"/>
      <c r="F46" s="15">
        <f>E46*D46</f>
        <v>0</v>
      </c>
    </row>
    <row r="47" spans="2:6" ht="31.5" x14ac:dyDescent="0.25">
      <c r="B47" s="11" t="s">
        <v>51</v>
      </c>
      <c r="C47" s="4" t="s">
        <v>24</v>
      </c>
      <c r="D47" s="4">
        <v>1</v>
      </c>
      <c r="E47" s="14"/>
      <c r="F47" s="15">
        <f t="shared" ref="F47:F55" si="2">E47*D47</f>
        <v>0</v>
      </c>
    </row>
    <row r="48" spans="2:6" ht="31.5" x14ac:dyDescent="0.25">
      <c r="B48" s="11" t="s">
        <v>52</v>
      </c>
      <c r="C48" s="4" t="s">
        <v>24</v>
      </c>
      <c r="D48" s="4">
        <v>1</v>
      </c>
      <c r="E48" s="14"/>
      <c r="F48" s="15">
        <f t="shared" si="2"/>
        <v>0</v>
      </c>
    </row>
    <row r="49" spans="2:6" ht="31.5" x14ac:dyDescent="0.25">
      <c r="B49" s="11" t="s">
        <v>53</v>
      </c>
      <c r="C49" s="4" t="s">
        <v>24</v>
      </c>
      <c r="D49" s="4">
        <v>1</v>
      </c>
      <c r="E49" s="14"/>
      <c r="F49" s="15">
        <f t="shared" si="2"/>
        <v>0</v>
      </c>
    </row>
    <row r="50" spans="2:6" ht="31.5" x14ac:dyDescent="0.25">
      <c r="B50" s="11" t="s">
        <v>54</v>
      </c>
      <c r="C50" s="4" t="s">
        <v>24</v>
      </c>
      <c r="D50" s="4">
        <v>1</v>
      </c>
      <c r="E50" s="14"/>
      <c r="F50" s="15">
        <f t="shared" si="2"/>
        <v>0</v>
      </c>
    </row>
    <row r="51" spans="2:6" ht="31.5" x14ac:dyDescent="0.25">
      <c r="B51" s="11" t="s">
        <v>55</v>
      </c>
      <c r="C51" s="4" t="s">
        <v>24</v>
      </c>
      <c r="D51" s="4">
        <v>1</v>
      </c>
      <c r="E51" s="14"/>
      <c r="F51" s="15">
        <f t="shared" si="2"/>
        <v>0</v>
      </c>
    </row>
    <row r="52" spans="2:6" ht="47.25" x14ac:dyDescent="0.25">
      <c r="B52" s="11" t="s">
        <v>56</v>
      </c>
      <c r="C52" s="4" t="s">
        <v>24</v>
      </c>
      <c r="D52" s="4">
        <v>1</v>
      </c>
      <c r="E52" s="14"/>
      <c r="F52" s="15">
        <f t="shared" si="2"/>
        <v>0</v>
      </c>
    </row>
    <row r="53" spans="2:6" ht="31.5" x14ac:dyDescent="0.25">
      <c r="B53" s="11" t="s">
        <v>57</v>
      </c>
      <c r="C53" s="4" t="s">
        <v>24</v>
      </c>
      <c r="D53" s="4">
        <v>1</v>
      </c>
      <c r="E53" s="14"/>
      <c r="F53" s="15">
        <f t="shared" si="2"/>
        <v>0</v>
      </c>
    </row>
    <row r="54" spans="2:6" ht="31.5" x14ac:dyDescent="0.25">
      <c r="B54" s="11" t="s">
        <v>58</v>
      </c>
      <c r="C54" s="4" t="s">
        <v>24</v>
      </c>
      <c r="D54" s="4">
        <v>1</v>
      </c>
      <c r="E54" s="14"/>
      <c r="F54" s="15">
        <f t="shared" si="2"/>
        <v>0</v>
      </c>
    </row>
    <row r="55" spans="2:6" ht="31.5" x14ac:dyDescent="0.25">
      <c r="B55" s="12" t="s">
        <v>59</v>
      </c>
      <c r="C55" s="9" t="s">
        <v>24</v>
      </c>
      <c r="D55" s="9">
        <v>1</v>
      </c>
      <c r="E55" s="19"/>
      <c r="F55" s="15">
        <f t="shared" si="2"/>
        <v>0</v>
      </c>
    </row>
    <row r="56" spans="2:6" ht="32.25" customHeight="1" thickBot="1" x14ac:dyDescent="0.3">
      <c r="B56" s="27" t="s">
        <v>99</v>
      </c>
      <c r="C56" s="28"/>
      <c r="D56" s="28"/>
      <c r="E56" s="29"/>
      <c r="F56" s="20">
        <f>SUM(F45:F55)</f>
        <v>0</v>
      </c>
    </row>
    <row r="57" spans="2:6" ht="19.5" customHeight="1" thickBot="1" x14ac:dyDescent="0.3">
      <c r="B57" s="33" t="s">
        <v>60</v>
      </c>
      <c r="C57" s="33"/>
      <c r="D57" s="33"/>
      <c r="E57" s="33"/>
      <c r="F57" s="33"/>
    </row>
    <row r="58" spans="2:6" ht="16.5" customHeight="1" x14ac:dyDescent="0.25">
      <c r="B58" s="23" t="s">
        <v>61</v>
      </c>
      <c r="C58" s="23"/>
      <c r="D58" s="23"/>
      <c r="E58" s="23"/>
      <c r="F58" s="23"/>
    </row>
    <row r="59" spans="2:6" ht="47.25" x14ac:dyDescent="0.25">
      <c r="B59" s="10" t="s">
        <v>62</v>
      </c>
      <c r="C59" s="7" t="s">
        <v>24</v>
      </c>
      <c r="D59" s="7">
        <v>1</v>
      </c>
      <c r="E59" s="17"/>
      <c r="F59" s="18">
        <f>E59*D59</f>
        <v>0</v>
      </c>
    </row>
    <row r="60" spans="2:6" ht="47.25" x14ac:dyDescent="0.25">
      <c r="B60" s="11" t="s">
        <v>63</v>
      </c>
      <c r="C60" s="4" t="s">
        <v>24</v>
      </c>
      <c r="D60" s="4">
        <v>1</v>
      </c>
      <c r="E60" s="14"/>
      <c r="F60" s="15">
        <f>E60*D60</f>
        <v>0</v>
      </c>
    </row>
    <row r="61" spans="2:6" ht="31.5" x14ac:dyDescent="0.25">
      <c r="B61" s="11" t="s">
        <v>64</v>
      </c>
      <c r="C61" s="4" t="s">
        <v>24</v>
      </c>
      <c r="D61" s="4">
        <v>1</v>
      </c>
      <c r="E61" s="14"/>
      <c r="F61" s="15">
        <f t="shared" ref="F61:F64" si="3">E61*D61</f>
        <v>0</v>
      </c>
    </row>
    <row r="62" spans="2:6" ht="47.25" x14ac:dyDescent="0.25">
      <c r="B62" s="11" t="s">
        <v>65</v>
      </c>
      <c r="C62" s="4" t="s">
        <v>66</v>
      </c>
      <c r="D62" s="4">
        <v>1</v>
      </c>
      <c r="E62" s="14"/>
      <c r="F62" s="15">
        <f t="shared" si="3"/>
        <v>0</v>
      </c>
    </row>
    <row r="63" spans="2:6" ht="47.25" x14ac:dyDescent="0.25">
      <c r="B63" s="11" t="s">
        <v>67</v>
      </c>
      <c r="C63" s="4" t="s">
        <v>66</v>
      </c>
      <c r="D63" s="4">
        <v>1</v>
      </c>
      <c r="E63" s="14"/>
      <c r="F63" s="15">
        <f t="shared" si="3"/>
        <v>0</v>
      </c>
    </row>
    <row r="64" spans="2:6" ht="47.25" x14ac:dyDescent="0.25">
      <c r="B64" s="11" t="s">
        <v>68</v>
      </c>
      <c r="C64" s="4" t="s">
        <v>24</v>
      </c>
      <c r="D64" s="4">
        <v>1</v>
      </c>
      <c r="E64" s="14"/>
      <c r="F64" s="15">
        <f t="shared" si="3"/>
        <v>0</v>
      </c>
    </row>
    <row r="65" spans="2:6" ht="32.25" customHeight="1" thickBot="1" x14ac:dyDescent="0.3">
      <c r="B65" s="27" t="s">
        <v>99</v>
      </c>
      <c r="C65" s="28"/>
      <c r="D65" s="28"/>
      <c r="E65" s="29"/>
      <c r="F65" s="20">
        <f>SUM(F59:F64)</f>
        <v>0</v>
      </c>
    </row>
    <row r="66" spans="2:6" ht="16.5" customHeight="1" thickBot="1" x14ac:dyDescent="0.3">
      <c r="B66" s="24" t="s">
        <v>69</v>
      </c>
      <c r="C66" s="24"/>
      <c r="D66" s="24"/>
      <c r="E66" s="24"/>
      <c r="F66" s="24"/>
    </row>
    <row r="67" spans="2:6" ht="47.25" x14ac:dyDescent="0.25">
      <c r="B67" s="10" t="s">
        <v>101</v>
      </c>
      <c r="C67" s="7" t="s">
        <v>7</v>
      </c>
      <c r="D67" s="7">
        <v>1</v>
      </c>
      <c r="E67" s="17"/>
      <c r="F67" s="18">
        <f>E67*D67</f>
        <v>0</v>
      </c>
    </row>
    <row r="68" spans="2:6" ht="31.5" x14ac:dyDescent="0.25">
      <c r="B68" s="11" t="s">
        <v>70</v>
      </c>
      <c r="C68" s="4" t="s">
        <v>7</v>
      </c>
      <c r="D68" s="4">
        <v>1</v>
      </c>
      <c r="E68" s="14"/>
      <c r="F68" s="15">
        <f>E68*D68</f>
        <v>0</v>
      </c>
    </row>
    <row r="69" spans="2:6" ht="63" x14ac:dyDescent="0.25">
      <c r="B69" s="11" t="s">
        <v>71</v>
      </c>
      <c r="C69" s="4" t="s">
        <v>7</v>
      </c>
      <c r="D69" s="4">
        <v>1</v>
      </c>
      <c r="E69" s="14"/>
      <c r="F69" s="15">
        <f t="shared" ref="F69:F70" si="4">E69*D69</f>
        <v>0</v>
      </c>
    </row>
    <row r="70" spans="2:6" ht="47.25" x14ac:dyDescent="0.25">
      <c r="B70" s="11" t="s">
        <v>72</v>
      </c>
      <c r="C70" s="4" t="s">
        <v>7</v>
      </c>
      <c r="D70" s="4">
        <v>1</v>
      </c>
      <c r="E70" s="14"/>
      <c r="F70" s="15">
        <f t="shared" si="4"/>
        <v>0</v>
      </c>
    </row>
    <row r="71" spans="2:6" ht="32.25" customHeight="1" thickBot="1" x14ac:dyDescent="0.3">
      <c r="B71" s="27" t="s">
        <v>99</v>
      </c>
      <c r="C71" s="28"/>
      <c r="D71" s="28"/>
      <c r="E71" s="29"/>
      <c r="F71" s="20">
        <f>SUM(F67:F70)</f>
        <v>0</v>
      </c>
    </row>
    <row r="72" spans="2:6" ht="19.5" customHeight="1" thickBot="1" x14ac:dyDescent="0.3">
      <c r="B72" s="25" t="s">
        <v>73</v>
      </c>
      <c r="C72" s="25"/>
      <c r="D72" s="25"/>
      <c r="E72" s="25"/>
      <c r="F72" s="25"/>
    </row>
    <row r="73" spans="2:6" ht="18" x14ac:dyDescent="0.25">
      <c r="B73" s="10" t="s">
        <v>74</v>
      </c>
      <c r="C73" s="7" t="s">
        <v>75</v>
      </c>
      <c r="D73" s="7">
        <v>1</v>
      </c>
      <c r="E73" s="17"/>
      <c r="F73" s="18">
        <f>E73*D73</f>
        <v>0</v>
      </c>
    </row>
    <row r="74" spans="2:6" ht="31.5" x14ac:dyDescent="0.25">
      <c r="B74" s="11" t="s">
        <v>76</v>
      </c>
      <c r="C74" s="4" t="s">
        <v>77</v>
      </c>
      <c r="D74" s="4">
        <v>1</v>
      </c>
      <c r="E74" s="14"/>
      <c r="F74" s="15">
        <f>E74*D74</f>
        <v>0</v>
      </c>
    </row>
    <row r="75" spans="2:6" ht="47.25" x14ac:dyDescent="0.25">
      <c r="B75" s="11" t="s">
        <v>78</v>
      </c>
      <c r="C75" s="4" t="s">
        <v>79</v>
      </c>
      <c r="D75" s="4">
        <v>1</v>
      </c>
      <c r="E75" s="14"/>
      <c r="F75" s="15">
        <f>E75*D75</f>
        <v>0</v>
      </c>
    </row>
    <row r="76" spans="2:6" ht="78.75" x14ac:dyDescent="0.25">
      <c r="B76" s="11" t="s">
        <v>80</v>
      </c>
      <c r="C76" s="4" t="s">
        <v>81</v>
      </c>
      <c r="D76" s="4" t="s">
        <v>82</v>
      </c>
      <c r="E76" s="30"/>
      <c r="F76" s="31"/>
    </row>
    <row r="77" spans="2:6" ht="94.5" x14ac:dyDescent="0.25">
      <c r="B77" s="11" t="s">
        <v>83</v>
      </c>
      <c r="C77" s="4" t="s">
        <v>81</v>
      </c>
      <c r="D77" s="4" t="s">
        <v>82</v>
      </c>
      <c r="E77" s="30"/>
      <c r="F77" s="31"/>
    </row>
    <row r="78" spans="2:6" ht="28.5" customHeight="1" x14ac:dyDescent="0.25">
      <c r="B78" s="12" t="s">
        <v>84</v>
      </c>
      <c r="C78" s="9" t="s">
        <v>85</v>
      </c>
      <c r="D78" s="9">
        <v>1</v>
      </c>
      <c r="E78" s="19"/>
      <c r="F78" s="21">
        <f>E78*D78</f>
        <v>0</v>
      </c>
    </row>
    <row r="79" spans="2:6" ht="85.5" customHeight="1" x14ac:dyDescent="0.25">
      <c r="B79" s="12" t="s">
        <v>86</v>
      </c>
      <c r="C79" s="9" t="s">
        <v>87</v>
      </c>
      <c r="D79" s="9">
        <v>1</v>
      </c>
      <c r="E79" s="19"/>
      <c r="F79" s="21">
        <f>E79*D79</f>
        <v>0</v>
      </c>
    </row>
    <row r="80" spans="2:6" ht="37.5" customHeight="1" thickBot="1" x14ac:dyDescent="0.3">
      <c r="B80" s="27" t="s">
        <v>99</v>
      </c>
      <c r="C80" s="28"/>
      <c r="D80" s="28"/>
      <c r="E80" s="29"/>
      <c r="F80" s="20">
        <f>SUM(F78:F79,F73:F75)</f>
        <v>0</v>
      </c>
    </row>
    <row r="81" spans="2:6" ht="38.85" customHeight="1" x14ac:dyDescent="0.25">
      <c r="B81" s="26" t="s">
        <v>88</v>
      </c>
      <c r="C81" s="26"/>
      <c r="D81" s="26"/>
      <c r="E81" s="26"/>
      <c r="F81" s="26"/>
    </row>
    <row r="82" spans="2:6" ht="39.75" customHeight="1" x14ac:dyDescent="0.25">
      <c r="B82" s="22" t="s">
        <v>89</v>
      </c>
      <c r="C82" s="22"/>
      <c r="D82" s="22"/>
      <c r="E82" s="22"/>
      <c r="F82" s="22"/>
    </row>
    <row r="83" spans="2:6" ht="49.5" customHeight="1" x14ac:dyDescent="0.25">
      <c r="B83" s="22" t="s">
        <v>94</v>
      </c>
      <c r="C83" s="22"/>
      <c r="D83" s="22"/>
      <c r="E83" s="22"/>
      <c r="F83" s="22"/>
    </row>
    <row r="84" spans="2:6" ht="30" customHeight="1" x14ac:dyDescent="0.25">
      <c r="B84" s="22" t="s">
        <v>90</v>
      </c>
      <c r="C84" s="22"/>
      <c r="D84" s="22"/>
      <c r="E84" s="22"/>
      <c r="F84" s="22"/>
    </row>
    <row r="85" spans="2:6" ht="37.5" customHeight="1" x14ac:dyDescent="0.25">
      <c r="B85" s="22" t="s">
        <v>91</v>
      </c>
      <c r="C85" s="22"/>
      <c r="D85" s="22"/>
      <c r="E85" s="22"/>
      <c r="F85" s="22"/>
    </row>
    <row r="86" spans="2:6" ht="49.5" customHeight="1" x14ac:dyDescent="0.25">
      <c r="B86" s="22" t="s">
        <v>92</v>
      </c>
      <c r="C86" s="22"/>
      <c r="D86" s="22"/>
      <c r="E86" s="22"/>
      <c r="F86" s="22"/>
    </row>
    <row r="87" spans="2:6" ht="46.5" customHeight="1" x14ac:dyDescent="0.25">
      <c r="B87" s="22" t="s">
        <v>93</v>
      </c>
      <c r="C87" s="22"/>
      <c r="D87" s="22"/>
      <c r="E87" s="22"/>
      <c r="F87" s="22"/>
    </row>
    <row r="89" spans="2:6" x14ac:dyDescent="0.25">
      <c r="B89" t="s">
        <v>96</v>
      </c>
    </row>
    <row r="91" spans="2:6" x14ac:dyDescent="0.25">
      <c r="B91" t="s">
        <v>97</v>
      </c>
    </row>
    <row r="92" spans="2:6" x14ac:dyDescent="0.25">
      <c r="B92" t="s">
        <v>98</v>
      </c>
    </row>
  </sheetData>
  <mergeCells count="24">
    <mergeCell ref="B4:F4"/>
    <mergeCell ref="B5:F5"/>
    <mergeCell ref="B21:F21"/>
    <mergeCell ref="B44:F44"/>
    <mergeCell ref="B57:F57"/>
    <mergeCell ref="B20:E20"/>
    <mergeCell ref="B43:E43"/>
    <mergeCell ref="B56:E56"/>
    <mergeCell ref="C19:D19"/>
    <mergeCell ref="B58:F58"/>
    <mergeCell ref="B66:F66"/>
    <mergeCell ref="B72:F72"/>
    <mergeCell ref="B81:F81"/>
    <mergeCell ref="B82:F82"/>
    <mergeCell ref="B71:E71"/>
    <mergeCell ref="B80:E80"/>
    <mergeCell ref="B65:E65"/>
    <mergeCell ref="E76:F76"/>
    <mergeCell ref="E77:F77"/>
    <mergeCell ref="B83:F83"/>
    <mergeCell ref="B84:F84"/>
    <mergeCell ref="B85:F85"/>
    <mergeCell ref="B86:F86"/>
    <mergeCell ref="B87:F87"/>
  </mergeCells>
  <pageMargins left="0.39370078740157483" right="0.31496062992125984" top="0.19685039370078741" bottom="0.19685039370078741" header="0.51181102362204722" footer="0.51181102362204722"/>
  <pageSetup paperSize="9" firstPageNumber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Chernoshekova.Anna</dc:creator>
  <cp:lastModifiedBy>Кузин Андрей Викторович</cp:lastModifiedBy>
  <cp:revision>0</cp:revision>
  <cp:lastPrinted>2014-08-21T10:18:36Z</cp:lastPrinted>
  <dcterms:created xsi:type="dcterms:W3CDTF">2014-03-05T09:21:16Z</dcterms:created>
  <dcterms:modified xsi:type="dcterms:W3CDTF">2014-08-21T10:27:00Z</dcterms:modified>
</cp:coreProperties>
</file>